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5.Май\"/>
    </mc:Choice>
  </mc:AlternateContent>
  <xr:revisionPtr revIDLastSave="0" documentId="8_{C33494E2-CAE7-449C-88D0-81F12CA44141}" xr6:coauthVersionLast="47" xr6:coauthVersionMax="47" xr10:uidLastSave="{00000000-0000-0000-0000-000000000000}"/>
  <bookViews>
    <workbookView xWindow="-120" yWindow="-120" windowWidth="29040" windowHeight="15840" xr2:uid="{E1C0816D-895F-4BE1-A134-D24EDF97B26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G32" i="10" s="1"/>
  <c r="AC31" i="10"/>
  <c r="AB31" i="10"/>
  <c r="J31" i="10"/>
  <c r="I31" i="10"/>
  <c r="I32" i="10" s="1"/>
  <c r="H31" i="10"/>
  <c r="G31" i="10"/>
  <c r="I30" i="10"/>
  <c r="I33" i="10" s="1"/>
  <c r="I42" i="10" s="1"/>
  <c r="I50" i="10" s="1"/>
  <c r="I57" i="10" s="1"/>
  <c r="D30" i="10"/>
  <c r="J30" i="10" s="1"/>
  <c r="AC30" i="10" s="1"/>
  <c r="AC29" i="10"/>
  <c r="H29" i="10"/>
  <c r="AB29" i="10" s="1"/>
  <c r="AC28" i="10"/>
  <c r="AB28" i="10"/>
  <c r="H28" i="10"/>
  <c r="K27" i="10"/>
  <c r="K30" i="10" s="1"/>
  <c r="AC26" i="10"/>
  <c r="H26" i="10"/>
  <c r="AB26" i="10" s="1"/>
  <c r="AC25" i="10"/>
  <c r="AB25" i="10"/>
  <c r="H25" i="10"/>
  <c r="D24" i="10"/>
  <c r="J24" i="10" s="1"/>
  <c r="AC24" i="10" s="1"/>
  <c r="C24" i="10"/>
  <c r="C52"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D27" i="10" l="1"/>
  <c r="J27" i="10" s="1"/>
  <c r="AC27" i="10" s="1"/>
  <c r="G24" i="10"/>
  <c r="H32" i="10"/>
  <c r="AB32" i="10" s="1"/>
  <c r="K31" i="10"/>
  <c r="K32" i="10" s="1"/>
  <c r="K33" i="10"/>
  <c r="K42" i="10" s="1"/>
  <c r="K50" i="10" s="1"/>
  <c r="K57" i="10" s="1"/>
  <c r="H52" i="10"/>
  <c r="AB52" i="10" s="1"/>
  <c r="G52" i="10"/>
  <c r="H24" i="10"/>
  <c r="AB24" i="10" s="1"/>
  <c r="C30" i="10"/>
  <c r="C27" i="10"/>
  <c r="H27" i="10" l="1"/>
  <c r="AB27" i="10" s="1"/>
  <c r="G27" i="10"/>
  <c r="H30" i="10"/>
  <c r="AB30" i="10" s="1"/>
  <c r="G3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BB7ADC63-AE8D-48A7-899D-6078EA263731}">
      <text>
        <r>
          <rPr>
            <b/>
            <sz val="9"/>
            <color indexed="81"/>
            <rFont val="Tahoma"/>
            <family val="2"/>
            <charset val="204"/>
          </rPr>
          <t>Автор:</t>
        </r>
        <r>
          <rPr>
            <sz val="9"/>
            <color indexed="81"/>
            <rFont val="Tahoma"/>
            <family val="2"/>
            <charset val="204"/>
          </rPr>
          <t xml:space="preserve">
ПЛАН</t>
        </r>
      </text>
    </comment>
    <comment ref="B48" authorId="0" shapeId="0" xr:uid="{4F382277-9A57-4577-8E90-D796A5B39E12}">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<sst xmlns="http://schemas.openxmlformats.org/spreadsheetml/2006/main" count="930" uniqueCount="490">
  <si>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</si>
  <si>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</si>
  <si>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</si>
  <si>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</si>
  <si>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</si>
  <si>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</si>
  <si>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</si>
  <si>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</si>
  <si>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</si>
  <si>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</si>
  <si>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</si>
  <si>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</si>
  <si>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</si>
  <si>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</si>
  <si>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</si>
  <si>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</si>
  <si>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</si>
  <si>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</si>
  <si>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</si>
  <si>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</si>
  <si>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</si>
  <si>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</si>
  <si>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</si>
  <si>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</si>
  <si>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</si>
  <si>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</si>
  <si>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</si>
  <si>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</si>
  <si>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</si>
  <si>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</si>
  <si>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</si>
  <si>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</si>
  <si>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</si>
  <si>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</si>
  <si>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</si>
  <si>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</si>
  <si>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</si>
  <si>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</si>
  <si>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</si>
  <si>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</si>
  <si>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</si>
  <si>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</si>
  <si>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</si>
  <si>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</si>
  <si>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</si>
  <si>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</si>
  <si>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</si>
  <si>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</si>
  <si>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</si>
  <si>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</si>
  <si>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</si>
  <si>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</si>
  <si>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</si>
  <si>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</si>
  <si>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</si>
  <si>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</si>
  <si>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</si>
  <si>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</si>
  <si>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</si>
  <si>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</si>
  <si>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</si>
  <si>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</si>
  <si>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</si>
  <si>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</si>
  <si>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</si>
  <si>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</si>
  <si>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</si>
  <si>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</si>
  <si>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</si>
  <si>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</si>
  <si>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</si>
  <si>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</si>
  <si>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</si>
  <si>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</si>
  <si>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</si>
  <si>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</si>
  <si>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</si>
  <si>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</si>
  <si>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</si>
  <si>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</si>
  <si>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</si>
  <si>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</si>
  <si>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</si>
  <si>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</si>
  <si>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</si>
  <si>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</si>
  <si>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</si>
  <si>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</si>
  <si>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</si>
  <si>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</si>
  <si>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</si>
  <si>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</si>
  <si>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</si>
  <si>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</si>
  <si>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</si>
  <si>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</si>
  <si>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</si>
  <si>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</si>
  <si>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</si>
  <si>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</si>
  <si>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</si>
  <si>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</si>
  <si>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</si>
  <si>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</si>
  <si>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</si>
  <si>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</si>
  <si>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</si>
  <si>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</si>
  <si>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</si>
  <si>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</si>
  <si>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</si>
  <si>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</si>
  <si>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</si>
  <si>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</si>
  <si>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</si>
  <si>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</si>
  <si>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</si>
  <si>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</si>
  <si>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</si>
  <si>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</si>
  <si>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</si>
  <si>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</si>
  <si>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</si>
  <si>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</si>
  <si>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</si>
  <si>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</si>
  <si>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</si>
  <si>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</si>
  <si>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</si>
  <si>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</si>
  <si>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</si>
  <si>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</si>
  <si>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</si>
  <si>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</si>
  <si>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</si>
  <si>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</si>
  <si>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</si>
  <si>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</si>
  <si>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</si>
  <si>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</si>
  <si>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</si>
  <si>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</si>
  <si>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</si>
  <si>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</si>
  <si>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</si>
  <si>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</si>
  <si>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</si>
  <si>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</si>
  <si>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</si>
  <si>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</si>
  <si>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</si>
  <si>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</si>
  <si>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</si>
  <si>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</si>
  <si>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</si>
  <si>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</si>
  <si>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</si>
  <si>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</si>
  <si>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</si>
  <si>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</si>
  <si>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</si>
  <si>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</si>
  <si>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</si>
  <si>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</si>
  <si>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</si>
  <si>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</si>
  <si>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</si>
  <si>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</si>
  <si>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</si>
  <si>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</si>
  <si>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</si>
  <si>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</si>
  <si>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</si>
  <si>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</si>
  <si>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</si>
  <si>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</si>
  <si>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</si>
  <si>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</si>
  <si>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</si>
  <si>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</si>
  <si>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</si>
  <si>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</si>
  <si>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</si>
  <si>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</si>
  <si>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</si>
  <si>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</si>
  <si>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</si>
  <si>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</si>
  <si>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</si>
  <si>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</si>
  <si>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</si>
  <si>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</si>
  <si>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</si>
  <si>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</si>
  <si>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</si>
  <si>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</si>
  <si>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</si>
  <si>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</si>
  <si>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</si>
  <si>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</si>
  <si>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</si>
  <si>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</si>
  <si>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</si>
  <si>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</si>
  <si>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</si>
  <si>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</si>
  <si>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</si>
  <si>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</si>
  <si>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</si>
  <si>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</si>
  <si>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</si>
  <si>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</si>
  <si>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</si>
  <si>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</si>
  <si>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</si>
  <si>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</si>
  <si>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</si>
  <si>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</si>
  <si>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</si>
  <si>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</si>
  <si>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</si>
  <si>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</si>
  <si>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</si>
  <si>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</si>
  <si>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</si>
  <si>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</si>
  <si>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</si>
  <si>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</si>
  <si>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</si>
  <si>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</si>
  <si>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</si>
  <si>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</si>
  <si>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</si>
  <si>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</si>
  <si>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</si>
  <si>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</si>
  <si>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</si>
  <si>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</si>
  <si>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</si>
  <si>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</si>
  <si>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</si>
  <si>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</si>
  <si>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</si>
  <si>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</si>
  <si>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</si>
  <si>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</si>
  <si>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</si>
  <si>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</si>
  <si>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</si>
  <si>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</si>
  <si>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</si>
  <si>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</si>
  <si>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</si>
  <si>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</si>
  <si>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</si>
  <si>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</si>
  <si>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</si>
  <si>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</si>
  <si>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</si>
  <si>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</si>
  <si>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</si>
  <si>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</si>
  <si>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</si>
  <si>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</si>
  <si>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</si>
  <si>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</si>
  <si>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</si>
  <si>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</si>
  <si>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</si>
  <si>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</si>
  <si>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</si>
  <si>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</si>
  <si>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</si>
  <si>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</si>
  <si>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</si>
  <si>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</si>
  <si>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</si>
  <si>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</si>
  <si>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</si>
  <si>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</si>
  <si>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</si>
  <si>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</si>
  <si>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</si>
  <si>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</si>
  <si>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</si>
  <si>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</si>
  <si>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</si>
  <si>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</si>
  <si>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</si>
  <si>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</si>
  <si>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</si>
  <si>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</si>
  <si>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</si>
  <si>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</si>
  <si>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</si>
  <si>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</si>
  <si>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</si>
  <si>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</si>
  <si>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</si>
  <si>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</si>
  <si>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</si>
  <si>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</si>
  <si>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</si>
  <si>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</si>
  <si>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</si>
  <si>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</si>
  <si>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</si>
  <si>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</si>
  <si>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</si>
  <si>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</si>
  <si>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</si>
  <si>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</si>
  <si>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</si>
  <si>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</si>
  <si>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</si>
  <si>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</si>
  <si>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</si>
  <si>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</si>
  <si>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</si>
  <si>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</si>
  <si>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</si>
  <si>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</si>
  <si>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</si>
  <si>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</si>
  <si>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</si>
  <si>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</si>
  <si>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</si>
  <si>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</si>
  <si>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</si>
  <si>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</si>
  <si>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</si>
  <si>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</si>
  <si>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</si>
  <si>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</si>
  <si>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</si>
  <si>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</si>
  <si>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</si>
  <si>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</si>
  <si>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</si>
  <si>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</si>
  <si>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</si>
  <si>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</si>
  <si>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</si>
  <si>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</si>
  <si>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</si>
  <si>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</si>
  <si>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</si>
  <si>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</si>
  <si>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</si>
  <si>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</si>
  <si>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</si>
  <si>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</si>
  <si>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</si>
  <si>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</si>
  <si>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</si>
  <si>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</si>
  <si>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</si>
  <si>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</si>
  <si>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</si>
  <si>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</si>
  <si>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</si>
  <si>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</si>
  <si>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</si>
  <si>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</si>
  <si>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</si>
  <si>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</si>
  <si>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</si>
  <si>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</si>
  <si>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</si>
  <si>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</si>
  <si>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</si>
  <si>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</si>
  <si>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</si>
  <si>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</si>
  <si>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</si>
  <si>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</si>
  <si>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</si>
  <si>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</si>
  <si>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</si>
  <si>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</si>
  <si>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</si>
  <si>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</si>
  <si>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</si>
  <si>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</si>
  <si>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</si>
  <si>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</si>
  <si>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</si>
  <si>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</si>
  <si>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</si>
  <si>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</si>
  <si>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</si>
  <si>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</si>
  <si>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</si>
  <si>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</si>
  <si>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</si>
  <si>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</si>
  <si>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</si>
  <si>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</si>
  <si>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</si>
  <si>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</si>
  <si>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</si>
  <si>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</si>
  <si>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</si>
  <si>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</si>
  <si>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</si>
  <si>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</si>
  <si>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</si>
  <si>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</si>
  <si>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</si>
  <si>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</si>
  <si>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</si>
  <si>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</si>
  <si>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</si>
  <si>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</si>
  <si>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</si>
  <si>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</si>
  <si>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</si>
  <si>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</si>
  <si>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</si>
  <si>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</si>
  <si>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</si>
  <si>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</si>
  <si>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</si>
  <si>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</si>
  <si>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</si>
  <si>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</si>
  <si>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</si>
  <si>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</si>
  <si>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</si>
  <si>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</si>
  <si>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</si>
  <si>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</si>
  <si>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</si>
  <si>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</si>
  <si>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</si>
  <si>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</si>
  <si>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</si>
  <si>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</si>
  <si>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</si>
  <si>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</si>
  <si>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</si>
  <si>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</si>
  <si>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</si>
  <si>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</si>
  <si>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</si>
  <si>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</si>
  <si>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</si>
  <si>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</si>
  <si>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</si>
  <si>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</si>
  <si>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</si>
  <si>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</si>
  <si>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</si>
  <si>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</si>
  <si>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</si>
  <si>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</si>
  <si>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</si>
  <si>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</si>
  <si>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</si>
  <si>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</si>
  <si>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</si>
  <si>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</si>
  <si>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</si>
  <si>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</si>
  <si>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</si>
  <si>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</si>
  <si>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</si>
  <si>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</si>
  <si>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</si>
  <si>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</si>
  <si>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</si>
  <si>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</si>
  <si>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</si>
  <si>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</si>
  <si>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</si>
  <si>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</si>
  <si>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</si>
  <si>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</si>
  <si>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</si>
  <si>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</si>
  <si>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</si>
  <si>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</si>
  <si>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</si>
  <si>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</si>
  <si>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</si>
  <si>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</si>
  <si>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 Февральская, 89</t>
  </si>
  <si>
    <t>Р_СТР38/2025/ЗЕЛ</t>
  </si>
  <si>
    <t>Установка измерительного комплекса по ТУ №38/2025/ЗЕЛ от 10.04.2025 г., г. Зеленокумск, ул. Февральская, 89 (ФЛ Рукояткин В.Ю.)</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</si>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</sst>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95F8971E-0977-420F-A255-BDE1CE97E7D6}"/>
    <cellStyle name="Обычный 2 2" xfId="6" xr:uid="{2863A4C3-9B70-42A4-A87A-B104652CC0D8}"/>
    <cellStyle name="Обычный 3 2" xfId="4" xr:uid="{09A7FC0A-3FC7-4E47-9507-B5D92FFE32FB}"/>
    <cellStyle name="Обычный 5" xfId="8" xr:uid="{68309AB8-9868-4991-AB6F-2AD6EB2B8BB0}"/>
    <cellStyle name="Обычный 6 2 3" xfId="9" xr:uid="{C1C6B2A7-DD8A-4CE4-9F8B-8FCF0732A5FD}"/>
    <cellStyle name="Обычный 7" xfId="1" xr:uid="{B88CDD99-5921-4415-A6B4-402335EEC2AA}"/>
    <cellStyle name="Обычный_1. паспорт местоположение" xfId="3" xr:uid="{BB198801-5385-45C8-B175-43B6D6944A1A}"/>
    <cellStyle name="Обычный_5. анализ эконом эфф" xfId="5" xr:uid="{1D6D3E1C-15E8-4D90-99AC-65F22E1A8737}"/>
    <cellStyle name="Обычный_Форматы по компаниям_last" xfId="7" xr:uid="{CA096BFC-5C32-4EB3-AA13-A480F3A886EF}"/>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1710723D-7498-4375-9387-4730A3EF1EA3}"/>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184.25</v>
          </cell>
          <cell r="G5">
            <v>8095.28</v>
          </cell>
          <cell r="H5">
            <v>2599.19</v>
          </cell>
          <cell r="N5" t="str">
            <v>г. Зеленокумск, ул. Февральская, 89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C1367-1EE1-41E1-B68C-481BD39D0E27}">
  <sheetPr codeName="Лист9">
    <tabColor rgb="FFFF0000"/>
  </sheetPr>
  <dimension ref="A1:J56"/>
  <sheetViews>
    <sheetView tabSelected="1" workbookViewId="0">
      <selection activeCell="B6" sqref="B6"/>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1.3067087999999999E-2</v>
      </c>
    </row>
    <row r="48" spans="1:3" s="2" customFormat="1" ht="48" customHeight="1" x14ac:dyDescent="0.25">
      <c r="A48" s="14">
        <v>25</v>
      </c>
      <c r="B48" s="11" t="s">
        <v>47</v>
      </c>
      <c r="C48" s="21">
        <v>1.088924E-2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9A276-82CD-4F39-A849-1A0E6C0AB626}">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 Февральская, 89</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Р_СТР38/2025/ЗЕЛ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№38/2025/ЗЕЛ от 10.04.2025 г., г. Зеленокумск, ул. Февральская, 89 (ФЛ Рукояткин В.Ю.)</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48471-703A-409B-8197-3F068AA4314A}">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 Зеленокумск, ул. Февральская, 89</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Р_СТР38/2025/ЗЕЛ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№38/2025/ЗЕЛ от 10.04.2025 г., г. Зеленокумск, ул. Февральская, 89 (ФЛ Рукояткин В.Ю.)</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66C9E-B49A-4C58-A441-0F03426ABABF}">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 Зеленокумск, ул. Февральская, 89</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Р_СТР38/2025/ЗЕЛ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№38/2025/ЗЕЛ от 10.04.2025 г., г. Зеленокумск, ул. Февральская, 89 (ФЛ Рукояткин В.Ю.)</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FE3D3-C819-4CF8-924F-0D54E9ABE652}">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594F9-01C5-47CC-BF1D-454411AC6752}">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 Зеленокумск, ул. Февральская, 89</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Р_СТР38/2025/ЗЕЛ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№38/2025/ЗЕЛ от 10.04.2025 г., г. Зеленокумск, ул. Февральская, 89 (ФЛ Рукояткин В.Ю.)</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A284-C20C-422F-83BF-52539411D577}">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 Зеленокумск, ул. Февральская, 89</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Р_СТР38/2025/ЗЕЛ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№38/2025/ЗЕЛ от 10.04.2025 г., г. Зеленокумск, ул. Февральская, 89 (ФЛ Рукояткин В.Ю.)</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C8C6D-AB73-4D2B-AAB3-E86F442ED9B4}">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 Зеленокумск, ул. Февральская, 89</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Р_СТР38/2025/ЗЕЛ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№38/2025/ЗЕЛ от 10.04.2025 г., г. Зеленокумск, ул. Февральская, 89 (ФЛ Рукояткин В.Ю.)</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1.088924E-2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C737C-28F9-4D3B-BD28-28C6CCCCEC2E}">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 Зеленокумск, ул. Февральская, 89</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Р_СТР38/2025/ЗЕЛ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№38/2025/ЗЕЛ от 10.04.2025 г., г. Зеленокумск, ул. Февральская, 89 (ФЛ Рукояткин В.Ю.)</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45778</v>
      </c>
      <c r="F52" s="170">
        <f>E52</f>
        <v>45778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591B7-75BC-419C-BC91-8ADA216B51EF}">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 Зеленокумск, ул. Февральская, 89</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Р_СТР38/2025/ЗЕЛ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№38/2025/ЗЕЛ от 10.04.2025 г., г. Зеленокумск, ул. Февральская, 89 (ФЛ Рукояткин В.Ю.)</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1.088924E-2</v>
      </c>
      <c r="D24" s="190">
        <f>'1. паспорт местоположение'!C48</f>
        <v>1.088924E-2</v>
      </c>
      <c r="E24" s="190"/>
      <c r="F24" s="191"/>
      <c r="G24" s="191">
        <f>C24</f>
        <v>1.088924E-2</v>
      </c>
      <c r="H24" s="191">
        <f t="shared" ref="H24:H32" si="0">C24</f>
        <v>1.088924E-2</v>
      </c>
      <c r="I24" s="192">
        <v>3</v>
      </c>
      <c r="J24" s="193">
        <f>D24</f>
        <v>1.088924E-2</v>
      </c>
      <c r="K24" s="194">
        <v>2</v>
      </c>
      <c r="L24" s="190"/>
      <c r="M24" s="190"/>
      <c r="N24" s="190"/>
      <c r="O24" s="190"/>
      <c r="P24" s="190"/>
      <c r="Q24" s="190"/>
      <c r="R24" s="190"/>
      <c r="S24" s="190"/>
      <c r="T24" s="190"/>
      <c r="U24" s="190"/>
      <c r="V24" s="190"/>
      <c r="W24" s="190"/>
      <c r="X24" s="190"/>
      <c r="Y24" s="190"/>
      <c r="Z24" s="190"/>
      <c r="AA24" s="190"/>
      <c r="AB24" s="190">
        <f>H24</f>
        <v>1.088924E-2</v>
      </c>
      <c r="AC24" s="190">
        <f>J24</f>
        <v>1.088924E-2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1.088924E-2</v>
      </c>
      <c r="D27" s="198">
        <f>D24</f>
        <v>1.088924E-2</v>
      </c>
      <c r="E27" s="190"/>
      <c r="F27" s="190"/>
      <c r="G27" s="190">
        <f>C27</f>
        <v>1.088924E-2</v>
      </c>
      <c r="H27" s="190">
        <f t="shared" si="0"/>
        <v>1.088924E-2</v>
      </c>
      <c r="I27" s="194">
        <v>2</v>
      </c>
      <c r="J27" s="190">
        <f>D27</f>
        <v>1.088924E-2</v>
      </c>
      <c r="K27" s="194">
        <f>K24</f>
        <v>2</v>
      </c>
      <c r="L27" s="190"/>
      <c r="M27" s="190"/>
      <c r="N27" s="190"/>
      <c r="O27" s="190"/>
      <c r="P27" s="190"/>
      <c r="Q27" s="190"/>
      <c r="R27" s="190"/>
      <c r="S27" s="190"/>
      <c r="T27" s="190"/>
      <c r="U27" s="190"/>
      <c r="V27" s="190"/>
      <c r="W27" s="190"/>
      <c r="X27" s="190"/>
      <c r="Y27" s="190"/>
      <c r="Z27" s="190"/>
      <c r="AA27" s="190"/>
      <c r="AB27" s="190">
        <f t="shared" si="1"/>
        <v>1.088924E-2</v>
      </c>
      <c r="AC27" s="190">
        <f t="shared" si="2"/>
        <v>1.088924E-2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1.088924E-2</v>
      </c>
      <c r="D30" s="190">
        <f>D24</f>
        <v>1.088924E-2</v>
      </c>
      <c r="E30" s="190"/>
      <c r="F30" s="190"/>
      <c r="G30" s="190">
        <f>C30</f>
        <v>1.088924E-2</v>
      </c>
      <c r="H30" s="190">
        <f t="shared" si="0"/>
        <v>1.088924E-2</v>
      </c>
      <c r="I30" s="194">
        <f>I27</f>
        <v>2</v>
      </c>
      <c r="J30" s="190">
        <f>D30</f>
        <v>1.088924E-2</v>
      </c>
      <c r="K30" s="194">
        <f>K27</f>
        <v>2</v>
      </c>
      <c r="L30" s="190"/>
      <c r="M30" s="190"/>
      <c r="N30" s="190"/>
      <c r="O30" s="190"/>
      <c r="P30" s="190"/>
      <c r="Q30" s="190"/>
      <c r="R30" s="190"/>
      <c r="S30" s="190"/>
      <c r="T30" s="190"/>
      <c r="U30" s="190"/>
      <c r="V30" s="190"/>
      <c r="W30" s="190"/>
      <c r="X30" s="190"/>
      <c r="Y30" s="190"/>
      <c r="Z30" s="190"/>
      <c r="AA30" s="190"/>
      <c r="AB30" s="190">
        <f t="shared" si="1"/>
        <v>1.088924E-2</v>
      </c>
      <c r="AC30" s="190">
        <f t="shared" si="2"/>
        <v>1.088924E-2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1.088924E-2</v>
      </c>
      <c r="D32" s="201">
        <f>([1]Таблица!H5+[1]Таблица!F5)/1000000</f>
        <v>2.7834399999999999E-3</v>
      </c>
      <c r="E32" s="190"/>
      <c r="F32" s="190"/>
      <c r="G32" s="203">
        <f>C32</f>
        <v>1.088924E-2</v>
      </c>
      <c r="H32" s="203">
        <f t="shared" si="0"/>
        <v>1.088924E-2</v>
      </c>
      <c r="I32" s="194">
        <f>I31</f>
        <v>2</v>
      </c>
      <c r="J32" s="190">
        <f>D32</f>
        <v>2.7834399999999999E-3</v>
      </c>
      <c r="K32" s="194">
        <f>K31</f>
        <v>2</v>
      </c>
      <c r="L32" s="190"/>
      <c r="M32" s="190"/>
      <c r="N32" s="190"/>
      <c r="O32" s="190"/>
      <c r="P32" s="190"/>
      <c r="Q32" s="190"/>
      <c r="R32" s="190"/>
      <c r="S32" s="190"/>
      <c r="T32" s="190"/>
      <c r="U32" s="190"/>
      <c r="V32" s="190"/>
      <c r="W32" s="190"/>
      <c r="X32" s="190"/>
      <c r="Y32" s="190"/>
      <c r="Z32" s="190"/>
      <c r="AA32" s="190"/>
      <c r="AB32" s="203">
        <f>H32</f>
        <v>1.088924E-2</v>
      </c>
      <c r="AC32" s="190">
        <f t="shared" si="2"/>
        <v>2.7834399999999999E-3</v>
      </c>
      <c r="AD32" s="199"/>
      <c r="AE32" s="181"/>
    </row>
    <row r="33" spans="1:31" s="179" customFormat="1" ht="15.75" x14ac:dyDescent="0.25">
      <c r="A33" s="188" t="s">
        <v>327</v>
      </c>
      <c r="B33" s="196" t="s">
        <v>328</v>
      </c>
      <c r="C33" s="204"/>
      <c r="D33" s="201">
        <f>[1]Таблица!G5*0.000001</f>
        <v>8.0952799999999998E-3</v>
      </c>
      <c r="E33" s="190"/>
      <c r="F33" s="190"/>
      <c r="G33" s="205"/>
      <c r="H33" s="205"/>
      <c r="I33" s="194">
        <f>I30</f>
        <v>2</v>
      </c>
      <c r="J33" s="190">
        <f>D33</f>
        <v>8.0952799999999998E-3</v>
      </c>
      <c r="K33" s="194">
        <f>K30</f>
        <v>2</v>
      </c>
      <c r="L33" s="190"/>
      <c r="M33" s="190"/>
      <c r="N33" s="190"/>
      <c r="O33" s="190"/>
      <c r="P33" s="190"/>
      <c r="Q33" s="190"/>
      <c r="R33" s="190"/>
      <c r="S33" s="190"/>
      <c r="T33" s="190"/>
      <c r="U33" s="190"/>
      <c r="V33" s="190"/>
      <c r="W33" s="190"/>
      <c r="X33" s="190"/>
      <c r="Y33" s="190"/>
      <c r="Z33" s="190"/>
      <c r="AA33" s="190"/>
      <c r="AB33" s="205"/>
      <c r="AC33" s="190">
        <f t="shared" si="2"/>
        <v>8.0952799999999998E-3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9.0743666666666667E-3</v>
      </c>
      <c r="D52" s="190">
        <v>2023</v>
      </c>
      <c r="E52" s="217">
        <v>45689</v>
      </c>
      <c r="F52" s="217"/>
      <c r="G52" s="190">
        <f>C52</f>
        <v>9.0743666666666667E-3</v>
      </c>
      <c r="H52" s="190">
        <f>C52</f>
        <v>9.0743666666666667E-3</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9.0743666666666667E-3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4AE91-AF2D-42E7-8D0C-0FB0AC9D4FBF}">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 Зеленокумск, ул. Февральская, 89</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Р_СТР38/2025/ЗЕЛ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№38/2025/ЗЕЛ от 10.04.2025 г., г. Зеленокумск, ул. Февральская, 89 (ФЛ Рукояткин В.Ю.)</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45778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3AA36-6A4D-4FC1-B4A4-889711E3A57B}">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1.088924E-2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45778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2025-07-10T08:37:38Z</dcterms:created>
  <dcterms:modified xsi:type="dcterms:W3CDTF">2025-07-10T08:37:51Z</dcterms:modified>
</cp:coreProperties>
</file>